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ESO-47-Kondicionierių keitimas, montavimas/Pirkimo dokumentai pasiulymams.47/"/>
    </mc:Choice>
  </mc:AlternateContent>
  <xr:revisionPtr revIDLastSave="26" documentId="8_{60DE0D45-5D57-4066-9E89-87571F7ACCE9}" xr6:coauthVersionLast="47" xr6:coauthVersionMax="47" xr10:uidLastSave="{4AA79A2D-2656-4957-BF2D-45C997783F9E}"/>
  <bookViews>
    <workbookView xWindow="28680" yWindow="-120" windowWidth="29040" windowHeight="15720" xr2:uid="{E4765CD4-A939-41B2-B6F9-61337E4F5EFE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1" i="1"/>
  <c r="G12" i="1"/>
  <c r="G14" i="1"/>
  <c r="G15" i="1"/>
  <c r="G17" i="1"/>
  <c r="G18" i="1"/>
  <c r="G20" i="1"/>
  <c r="G21" i="1"/>
  <c r="G23" i="1"/>
  <c r="G24" i="1"/>
  <c r="G26" i="1"/>
  <c r="G27" i="1"/>
  <c r="G29" i="1"/>
  <c r="G30" i="1"/>
  <c r="G32" i="1"/>
  <c r="G33" i="1"/>
  <c r="G35" i="1"/>
  <c r="G8" i="1"/>
  <c r="G36" i="1" l="1"/>
  <c r="G37" i="1" s="1"/>
  <c r="G38" i="1" l="1"/>
</calcChain>
</file>

<file path=xl/sharedStrings.xml><?xml version="1.0" encoding="utf-8"?>
<sst xmlns="http://schemas.openxmlformats.org/spreadsheetml/2006/main" count="75" uniqueCount="55">
  <si>
    <t>2026-ESO-47-Kondicionierių keitimas, montavimas</t>
  </si>
  <si>
    <t>Pasiūlymo formos Priedas Nr. 4</t>
  </si>
  <si>
    <t>Eil. Nr.</t>
  </si>
  <si>
    <t>Pirkimo objektas</t>
  </si>
  <si>
    <r>
      <rPr>
        <b/>
        <u/>
        <sz val="10"/>
        <color theme="1"/>
        <rFont val="Arial"/>
        <family val="2"/>
        <charset val="186"/>
      </rPr>
      <t>Preliminarus</t>
    </r>
    <r>
      <rPr>
        <b/>
        <sz val="10"/>
        <color theme="1"/>
        <rFont val="Arial"/>
        <family val="2"/>
        <charset val="186"/>
      </rPr>
      <t xml:space="preserve"> kiekis</t>
    </r>
    <r>
      <rPr>
        <b/>
        <i/>
        <sz val="10"/>
        <color theme="1"/>
        <rFont val="Arial"/>
        <family val="2"/>
        <charset val="186"/>
      </rPr>
      <t xml:space="preserve"> </t>
    </r>
    <r>
      <rPr>
        <b/>
        <sz val="10"/>
        <color theme="1"/>
        <rFont val="Arial"/>
        <family val="2"/>
        <charset val="186"/>
      </rPr>
      <t>Sutarties galiojimo laikotarpiu, vnt.</t>
    </r>
  </si>
  <si>
    <r>
      <t xml:space="preserve">Kondicionieriaus maksimalus galingumas šaldyme, kW  
</t>
    </r>
    <r>
      <rPr>
        <i/>
        <sz val="10"/>
        <color theme="1"/>
        <rFont val="Arial"/>
        <family val="2"/>
        <charset val="186"/>
      </rPr>
      <t>(pildo Tiekėjas)</t>
    </r>
  </si>
  <si>
    <t xml:space="preserve">Kondicionieriaus modelis, vidinių ir išorinių blokų žymėjimai 
</t>
  </si>
  <si>
    <r>
      <t>1 mato vieneto įkainis EUR be PVM</t>
    </r>
    <r>
      <rPr>
        <b/>
        <vertAlign val="superscript"/>
        <sz val="10"/>
        <color theme="1"/>
        <rFont val="Arial"/>
        <family val="2"/>
        <charset val="186"/>
      </rPr>
      <t xml:space="preserve"> </t>
    </r>
    <r>
      <rPr>
        <b/>
        <sz val="10"/>
        <color theme="1"/>
        <rFont val="Arial"/>
        <family val="2"/>
        <charset val="186"/>
      </rPr>
      <t xml:space="preserve">
</t>
    </r>
    <r>
      <rPr>
        <i/>
        <sz val="10"/>
        <color theme="1"/>
        <rFont val="Arial"/>
        <family val="2"/>
        <charset val="186"/>
      </rPr>
      <t>(pildo Tiekėjas)</t>
    </r>
  </si>
  <si>
    <r>
      <t>VISO (3*6), EUR be PVM</t>
    </r>
    <r>
      <rPr>
        <b/>
        <vertAlign val="superscript"/>
        <sz val="10"/>
        <color theme="1"/>
        <rFont val="Arial"/>
        <family val="2"/>
        <charset val="186"/>
      </rPr>
      <t xml:space="preserve"> </t>
    </r>
  </si>
  <si>
    <t>1.</t>
  </si>
  <si>
    <t>Kondicionierius 09 BTU/h</t>
  </si>
  <si>
    <t xml:space="preserve"> </t>
  </si>
  <si>
    <t>1.1</t>
  </si>
  <si>
    <t>Naujas kondicionierius</t>
  </si>
  <si>
    <t>1.2</t>
  </si>
  <si>
    <t>Naujo kondicionieriaus montavimas</t>
  </si>
  <si>
    <t>2.</t>
  </si>
  <si>
    <t>Kondicionierius 12 BTU/h</t>
  </si>
  <si>
    <t>2.1</t>
  </si>
  <si>
    <t>2.2</t>
  </si>
  <si>
    <t>3.</t>
  </si>
  <si>
    <t>Kondicionierius 18 BTU/h</t>
  </si>
  <si>
    <t>3.1</t>
  </si>
  <si>
    <t>3.2</t>
  </si>
  <si>
    <t>4.</t>
  </si>
  <si>
    <t>Kondicionierius 24 BTU/h</t>
  </si>
  <si>
    <t>4.1</t>
  </si>
  <si>
    <t>4.2</t>
  </si>
  <si>
    <t>5.</t>
  </si>
  <si>
    <t>Kondicionierius 28 BTU/h</t>
  </si>
  <si>
    <t>5.1</t>
  </si>
  <si>
    <t>5.2</t>
  </si>
  <si>
    <t>6.</t>
  </si>
  <si>
    <t>Kondicionierius 36 BTU/h</t>
  </si>
  <si>
    <t>6.1</t>
  </si>
  <si>
    <t>6.2</t>
  </si>
  <si>
    <t>7.</t>
  </si>
  <si>
    <t>Kondicionierius 42 BTU/h</t>
  </si>
  <si>
    <t>7.1</t>
  </si>
  <si>
    <t>7.2</t>
  </si>
  <si>
    <t>8.</t>
  </si>
  <si>
    <t>Kondicionierius 48 BTU/h</t>
  </si>
  <si>
    <t>8.1</t>
  </si>
  <si>
    <t>8.2</t>
  </si>
  <si>
    <t>9.</t>
  </si>
  <si>
    <t>Kondicionierius 54 BTU/h</t>
  </si>
  <si>
    <t>9.1</t>
  </si>
  <si>
    <t>9.2</t>
  </si>
  <si>
    <t>10.</t>
  </si>
  <si>
    <t>Senojo kondicionieriaus demontavimas</t>
  </si>
  <si>
    <t>10.1</t>
  </si>
  <si>
    <t>Senojo kondicionieriaus demontavimas ir utilizavimas</t>
  </si>
  <si>
    <t>Viso kaina be PVM:</t>
  </si>
  <si>
    <t>PVM:</t>
  </si>
  <si>
    <t>Viso kaina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</si>
</sst>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  <font>
      <b/>
      <u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242424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4" fontId="5" fillId="0" borderId="1" xfId="1" applyFont="1" applyBorder="1" applyAlignment="1" applyProtection="1">
      <alignment horizontal="center" vertical="center"/>
    </xf>
    <xf numFmtId="44" fontId="5" fillId="4" borderId="1" xfId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 applyProtection="1">
      <alignment horizontal="right" vertical="center" wrapText="1"/>
      <protection locked="0"/>
    </xf>
    <xf numFmtId="0" fontId="5" fillId="0" borderId="2" xfId="0" applyFont="1" applyBorder="1" applyAlignment="1" applyProtection="1">
      <alignment horizontal="right" vertical="center" wrapText="1"/>
      <protection locked="0"/>
    </xf>
    <xf numFmtId="0" fontId="5" fillId="0" borderId="3" xfId="0" applyFont="1" applyBorder="1" applyAlignment="1" applyProtection="1">
      <alignment horizontal="right" vertical="center" wrapText="1"/>
      <protection locked="0"/>
    </xf>
    <xf numFmtId="0" fontId="5" fillId="0" borderId="4" xfId="0" applyFont="1" applyBorder="1" applyAlignment="1" applyProtection="1">
      <alignment horizontal="right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460F-7724-4CD3-B96D-15E52A9AEC22}">
  <dimension ref="A1:G42"/>
  <sheetViews>
    <sheetView tabSelected="1" workbookViewId="0">
      <selection activeCell="E12" sqref="E12"/>
    </sheetView>
  </sheetViews>
  <sheetFormatPr defaultColWidth="9.140625" defaultRowHeight="14.25" x14ac:dyDescent="0.2"/>
  <cols>
    <col min="1" max="1" width="6.5703125" style="26" customWidth="1"/>
    <col min="2" max="2" width="30.140625" style="26" customWidth="1"/>
    <col min="3" max="3" width="16.42578125" style="26" customWidth="1"/>
    <col min="4" max="4" width="17.28515625" style="26" customWidth="1"/>
    <col min="5" max="5" width="43.5703125" style="26" customWidth="1"/>
    <col min="6" max="6" width="13.140625" style="26" customWidth="1"/>
    <col min="7" max="7" width="12.140625" style="26" customWidth="1"/>
    <col min="8" max="16384" width="9.140625" style="26"/>
  </cols>
  <sheetData>
    <row r="1" spans="1:7" x14ac:dyDescent="0.2">
      <c r="D1" s="29" t="s">
        <v>0</v>
      </c>
    </row>
    <row r="3" spans="1:7" x14ac:dyDescent="0.2">
      <c r="F3" s="26" t="s">
        <v>1</v>
      </c>
    </row>
    <row r="5" spans="1:7" ht="78" x14ac:dyDescent="0.2">
      <c r="A5" s="11" t="s">
        <v>2</v>
      </c>
      <c r="B5" s="12" t="s">
        <v>3</v>
      </c>
      <c r="C5" s="13" t="s">
        <v>4</v>
      </c>
      <c r="D5" s="5" t="s">
        <v>5</v>
      </c>
      <c r="E5" s="5" t="s">
        <v>6</v>
      </c>
      <c r="F5" s="5" t="s">
        <v>7</v>
      </c>
      <c r="G5" s="13" t="s">
        <v>8</v>
      </c>
    </row>
    <row r="6" spans="1:7" x14ac:dyDescent="0.2">
      <c r="A6" s="14">
        <v>1</v>
      </c>
      <c r="B6" s="14">
        <v>2</v>
      </c>
      <c r="C6" s="14">
        <v>3</v>
      </c>
      <c r="D6" s="1">
        <v>4</v>
      </c>
      <c r="E6" s="1">
        <v>5</v>
      </c>
      <c r="F6" s="2">
        <v>6</v>
      </c>
      <c r="G6" s="19">
        <v>7</v>
      </c>
    </row>
    <row r="7" spans="1:7" ht="15" thickBot="1" x14ac:dyDescent="0.25">
      <c r="A7" s="15" t="s">
        <v>9</v>
      </c>
      <c r="B7" s="24" t="s">
        <v>10</v>
      </c>
      <c r="C7" s="15" t="s">
        <v>11</v>
      </c>
      <c r="D7" s="3"/>
      <c r="E7" s="3"/>
      <c r="F7" s="4"/>
      <c r="G7" s="18"/>
    </row>
    <row r="8" spans="1:7" ht="15" thickBot="1" x14ac:dyDescent="0.25">
      <c r="A8" s="14" t="s">
        <v>12</v>
      </c>
      <c r="B8" s="25" t="s">
        <v>13</v>
      </c>
      <c r="C8" s="14">
        <v>10</v>
      </c>
      <c r="D8" s="31"/>
      <c r="E8" s="1"/>
      <c r="F8" s="2"/>
      <c r="G8" s="22">
        <f>C8*F8</f>
        <v>0</v>
      </c>
    </row>
    <row r="9" spans="1:7" ht="26.25" thickBot="1" x14ac:dyDescent="0.25">
      <c r="A9" s="14" t="s">
        <v>14</v>
      </c>
      <c r="B9" s="25" t="s">
        <v>15</v>
      </c>
      <c r="C9" s="14">
        <v>10</v>
      </c>
      <c r="D9" s="31"/>
      <c r="E9" s="1"/>
      <c r="F9" s="2"/>
      <c r="G9" s="22">
        <f t="shared" ref="G9:G35" si="0">C9*F9</f>
        <v>0</v>
      </c>
    </row>
    <row r="10" spans="1:7" ht="15" thickBot="1" x14ac:dyDescent="0.25">
      <c r="A10" s="15" t="s">
        <v>16</v>
      </c>
      <c r="B10" s="24" t="s">
        <v>17</v>
      </c>
      <c r="C10" s="17"/>
      <c r="D10" s="7"/>
      <c r="E10" s="7"/>
      <c r="F10" s="8"/>
      <c r="G10" s="23"/>
    </row>
    <row r="11" spans="1:7" ht="15" thickBot="1" x14ac:dyDescent="0.25">
      <c r="A11" s="14" t="s">
        <v>18</v>
      </c>
      <c r="B11" s="25" t="s">
        <v>13</v>
      </c>
      <c r="C11" s="14">
        <v>10</v>
      </c>
      <c r="D11" s="31"/>
      <c r="E11" s="1"/>
      <c r="F11" s="2"/>
      <c r="G11" s="22">
        <f t="shared" si="0"/>
        <v>0</v>
      </c>
    </row>
    <row r="12" spans="1:7" ht="26.25" thickBot="1" x14ac:dyDescent="0.25">
      <c r="A12" s="14" t="s">
        <v>19</v>
      </c>
      <c r="B12" s="25" t="s">
        <v>15</v>
      </c>
      <c r="C12" s="14">
        <v>10</v>
      </c>
      <c r="D12" s="31"/>
      <c r="E12" s="1"/>
      <c r="F12" s="2"/>
      <c r="G12" s="22">
        <f t="shared" si="0"/>
        <v>0</v>
      </c>
    </row>
    <row r="13" spans="1:7" ht="15" thickBot="1" x14ac:dyDescent="0.25">
      <c r="A13" s="18" t="s">
        <v>20</v>
      </c>
      <c r="B13" s="24" t="s">
        <v>21</v>
      </c>
      <c r="C13" s="18"/>
      <c r="D13" s="4"/>
      <c r="E13" s="4"/>
      <c r="F13" s="4"/>
      <c r="G13" s="23"/>
    </row>
    <row r="14" spans="1:7" ht="15" thickBot="1" x14ac:dyDescent="0.25">
      <c r="A14" s="14" t="s">
        <v>22</v>
      </c>
      <c r="B14" s="25" t="s">
        <v>13</v>
      </c>
      <c r="C14" s="14">
        <v>10</v>
      </c>
      <c r="D14" s="31"/>
      <c r="E14" s="1"/>
      <c r="F14" s="2"/>
      <c r="G14" s="22">
        <f t="shared" si="0"/>
        <v>0</v>
      </c>
    </row>
    <row r="15" spans="1:7" ht="26.25" thickBot="1" x14ac:dyDescent="0.25">
      <c r="A15" s="14" t="s">
        <v>23</v>
      </c>
      <c r="B15" s="25" t="s">
        <v>15</v>
      </c>
      <c r="C15" s="14">
        <v>10</v>
      </c>
      <c r="D15" s="31"/>
      <c r="E15" s="1"/>
      <c r="F15" s="2"/>
      <c r="G15" s="22">
        <f t="shared" si="0"/>
        <v>0</v>
      </c>
    </row>
    <row r="16" spans="1:7" ht="15" thickBot="1" x14ac:dyDescent="0.25">
      <c r="A16" s="18" t="s">
        <v>24</v>
      </c>
      <c r="B16" s="24" t="s">
        <v>25</v>
      </c>
      <c r="C16" s="18"/>
      <c r="D16" s="4"/>
      <c r="E16" s="4"/>
      <c r="F16" s="4"/>
      <c r="G16" s="23"/>
    </row>
    <row r="17" spans="1:7" ht="15" thickBot="1" x14ac:dyDescent="0.25">
      <c r="A17" s="14" t="s">
        <v>26</v>
      </c>
      <c r="B17" s="25" t="s">
        <v>13</v>
      </c>
      <c r="C17" s="14">
        <v>3</v>
      </c>
      <c r="D17" s="31"/>
      <c r="E17" s="1"/>
      <c r="F17" s="2"/>
      <c r="G17" s="22">
        <f t="shared" si="0"/>
        <v>0</v>
      </c>
    </row>
    <row r="18" spans="1:7" ht="26.25" thickBot="1" x14ac:dyDescent="0.25">
      <c r="A18" s="14" t="s">
        <v>27</v>
      </c>
      <c r="B18" s="25" t="s">
        <v>15</v>
      </c>
      <c r="C18" s="14">
        <v>3</v>
      </c>
      <c r="D18" s="31"/>
      <c r="E18" s="1"/>
      <c r="F18" s="2"/>
      <c r="G18" s="22">
        <f t="shared" si="0"/>
        <v>0</v>
      </c>
    </row>
    <row r="19" spans="1:7" ht="15" thickBot="1" x14ac:dyDescent="0.25">
      <c r="A19" s="18" t="s">
        <v>28</v>
      </c>
      <c r="B19" s="24" t="s">
        <v>29</v>
      </c>
      <c r="C19" s="18"/>
      <c r="D19" s="4"/>
      <c r="E19" s="4"/>
      <c r="F19" s="4"/>
      <c r="G19" s="23"/>
    </row>
    <row r="20" spans="1:7" ht="15" thickBot="1" x14ac:dyDescent="0.25">
      <c r="A20" s="14" t="s">
        <v>30</v>
      </c>
      <c r="B20" s="25" t="s">
        <v>13</v>
      </c>
      <c r="C20" s="14">
        <v>2</v>
      </c>
      <c r="D20" s="31" t="s">
        <v>11</v>
      </c>
      <c r="E20" s="1"/>
      <c r="F20" s="2"/>
      <c r="G20" s="22">
        <f t="shared" si="0"/>
        <v>0</v>
      </c>
    </row>
    <row r="21" spans="1:7" ht="26.25" thickBot="1" x14ac:dyDescent="0.25">
      <c r="A21" s="14" t="s">
        <v>31</v>
      </c>
      <c r="B21" s="25" t="s">
        <v>15</v>
      </c>
      <c r="C21" s="14">
        <v>2</v>
      </c>
      <c r="D21" s="31"/>
      <c r="E21" s="1"/>
      <c r="F21" s="2"/>
      <c r="G21" s="22">
        <f t="shared" si="0"/>
        <v>0</v>
      </c>
    </row>
    <row r="22" spans="1:7" ht="15" thickBot="1" x14ac:dyDescent="0.25">
      <c r="A22" s="18" t="s">
        <v>32</v>
      </c>
      <c r="B22" s="24" t="s">
        <v>33</v>
      </c>
      <c r="C22" s="16"/>
      <c r="D22" s="6"/>
      <c r="E22" s="6"/>
      <c r="F22" s="6"/>
      <c r="G22" s="23"/>
    </row>
    <row r="23" spans="1:7" ht="15" thickBot="1" x14ac:dyDescent="0.25">
      <c r="A23" s="14" t="s">
        <v>34</v>
      </c>
      <c r="B23" s="25" t="s">
        <v>13</v>
      </c>
      <c r="C23" s="14">
        <v>2</v>
      </c>
      <c r="D23" s="31" t="s">
        <v>11</v>
      </c>
      <c r="E23" s="1"/>
      <c r="F23" s="2"/>
      <c r="G23" s="22">
        <f t="shared" si="0"/>
        <v>0</v>
      </c>
    </row>
    <row r="24" spans="1:7" ht="26.25" thickBot="1" x14ac:dyDescent="0.25">
      <c r="A24" s="14" t="s">
        <v>35</v>
      </c>
      <c r="B24" s="25" t="s">
        <v>15</v>
      </c>
      <c r="C24" s="14">
        <v>2</v>
      </c>
      <c r="D24" s="31"/>
      <c r="E24" s="1"/>
      <c r="F24" s="2"/>
      <c r="G24" s="22">
        <f t="shared" si="0"/>
        <v>0</v>
      </c>
    </row>
    <row r="25" spans="1:7" ht="15" thickBot="1" x14ac:dyDescent="0.25">
      <c r="A25" s="18" t="s">
        <v>36</v>
      </c>
      <c r="B25" s="24" t="s">
        <v>37</v>
      </c>
      <c r="C25" s="16"/>
      <c r="D25" s="6"/>
      <c r="E25" s="6"/>
      <c r="F25" s="6"/>
      <c r="G25" s="23"/>
    </row>
    <row r="26" spans="1:7" ht="15" thickBot="1" x14ac:dyDescent="0.25">
      <c r="A26" s="14" t="s">
        <v>38</v>
      </c>
      <c r="B26" s="25" t="s">
        <v>13</v>
      </c>
      <c r="C26" s="14">
        <v>1</v>
      </c>
      <c r="D26" s="31" t="s">
        <v>11</v>
      </c>
      <c r="E26" s="1"/>
      <c r="F26" s="2"/>
      <c r="G26" s="22">
        <f t="shared" si="0"/>
        <v>0</v>
      </c>
    </row>
    <row r="27" spans="1:7" ht="26.25" thickBot="1" x14ac:dyDescent="0.25">
      <c r="A27" s="14" t="s">
        <v>39</v>
      </c>
      <c r="B27" s="25" t="s">
        <v>15</v>
      </c>
      <c r="C27" s="14">
        <v>1</v>
      </c>
      <c r="D27" s="31"/>
      <c r="E27" s="1"/>
      <c r="F27" s="2"/>
      <c r="G27" s="22">
        <f t="shared" si="0"/>
        <v>0</v>
      </c>
    </row>
    <row r="28" spans="1:7" ht="15" thickBot="1" x14ac:dyDescent="0.25">
      <c r="A28" s="18" t="s">
        <v>40</v>
      </c>
      <c r="B28" s="24" t="s">
        <v>41</v>
      </c>
      <c r="C28" s="16"/>
      <c r="D28" s="6"/>
      <c r="E28" s="6"/>
      <c r="F28" s="6"/>
      <c r="G28" s="23"/>
    </row>
    <row r="29" spans="1:7" ht="15" thickBot="1" x14ac:dyDescent="0.25">
      <c r="A29" s="14" t="s">
        <v>42</v>
      </c>
      <c r="B29" s="25" t="s">
        <v>13</v>
      </c>
      <c r="C29" s="14">
        <v>1</v>
      </c>
      <c r="D29" s="31"/>
      <c r="E29" s="1"/>
      <c r="F29" s="2"/>
      <c r="G29" s="22">
        <f t="shared" si="0"/>
        <v>0</v>
      </c>
    </row>
    <row r="30" spans="1:7" ht="26.25" thickBot="1" x14ac:dyDescent="0.25">
      <c r="A30" s="14" t="s">
        <v>43</v>
      </c>
      <c r="B30" s="25" t="s">
        <v>15</v>
      </c>
      <c r="C30" s="14">
        <v>1</v>
      </c>
      <c r="D30" s="31"/>
      <c r="E30" s="1"/>
      <c r="F30" s="2"/>
      <c r="G30" s="22">
        <f t="shared" si="0"/>
        <v>0</v>
      </c>
    </row>
    <row r="31" spans="1:7" ht="15" thickBot="1" x14ac:dyDescent="0.25">
      <c r="A31" s="18" t="s">
        <v>44</v>
      </c>
      <c r="B31" s="24" t="s">
        <v>45</v>
      </c>
      <c r="C31" s="16"/>
      <c r="D31" s="6"/>
      <c r="E31" s="6"/>
      <c r="F31" s="6"/>
      <c r="G31" s="23"/>
    </row>
    <row r="32" spans="1:7" ht="15" thickBot="1" x14ac:dyDescent="0.25">
      <c r="A32" s="14" t="s">
        <v>46</v>
      </c>
      <c r="B32" s="25" t="s">
        <v>13</v>
      </c>
      <c r="C32" s="14">
        <v>1</v>
      </c>
      <c r="D32" s="31" t="s">
        <v>11</v>
      </c>
      <c r="E32" s="1"/>
      <c r="F32" s="2"/>
      <c r="G32" s="22">
        <f t="shared" si="0"/>
        <v>0</v>
      </c>
    </row>
    <row r="33" spans="1:7" ht="26.25" thickBot="1" x14ac:dyDescent="0.25">
      <c r="A33" s="14" t="s">
        <v>47</v>
      </c>
      <c r="B33" s="25" t="s">
        <v>15</v>
      </c>
      <c r="C33" s="14">
        <v>1</v>
      </c>
      <c r="D33" s="31"/>
      <c r="E33" s="1"/>
      <c r="F33" s="2"/>
      <c r="G33" s="22">
        <f t="shared" si="0"/>
        <v>0</v>
      </c>
    </row>
    <row r="34" spans="1:7" s="27" customFormat="1" ht="24.6" customHeight="1" thickBot="1" x14ac:dyDescent="0.3">
      <c r="A34" s="6" t="s">
        <v>48</v>
      </c>
      <c r="B34" s="24" t="s">
        <v>49</v>
      </c>
      <c r="C34" s="6"/>
      <c r="D34" s="31"/>
      <c r="E34" s="6"/>
      <c r="F34" s="6"/>
      <c r="G34" s="6"/>
    </row>
    <row r="35" spans="1:7" ht="26.25" thickBot="1" x14ac:dyDescent="0.25">
      <c r="A35" s="14" t="s">
        <v>50</v>
      </c>
      <c r="B35" s="25" t="s">
        <v>51</v>
      </c>
      <c r="C35" s="14">
        <v>25</v>
      </c>
      <c r="D35" s="31"/>
      <c r="E35" s="1"/>
      <c r="F35" s="2"/>
      <c r="G35" s="22">
        <f t="shared" si="0"/>
        <v>0</v>
      </c>
    </row>
    <row r="36" spans="1:7" ht="15" customHeight="1" x14ac:dyDescent="0.2">
      <c r="A36" s="32" t="s">
        <v>52</v>
      </c>
      <c r="B36" s="33"/>
      <c r="C36" s="33"/>
      <c r="D36" s="33"/>
      <c r="E36" s="33"/>
      <c r="F36" s="34"/>
      <c r="G36" s="20">
        <f>(ROUND(SUM(G7:G35),2))</f>
        <v>0</v>
      </c>
    </row>
    <row r="37" spans="1:7" x14ac:dyDescent="0.2">
      <c r="A37" s="35" t="s">
        <v>53</v>
      </c>
      <c r="B37" s="36"/>
      <c r="C37" s="36"/>
      <c r="D37" s="36"/>
      <c r="E37" s="36"/>
      <c r="F37" s="37"/>
      <c r="G37" s="21">
        <f>ROUND((G36*0.21),2)</f>
        <v>0</v>
      </c>
    </row>
    <row r="38" spans="1:7" ht="15" customHeight="1" x14ac:dyDescent="0.2">
      <c r="A38" s="32" t="s">
        <v>54</v>
      </c>
      <c r="B38" s="33"/>
      <c r="C38" s="33"/>
      <c r="D38" s="33"/>
      <c r="E38" s="33"/>
      <c r="F38" s="34"/>
      <c r="G38" s="20">
        <f>G36+G37</f>
        <v>0</v>
      </c>
    </row>
    <row r="39" spans="1:7" x14ac:dyDescent="0.2">
      <c r="A39" s="9"/>
      <c r="B39" s="9"/>
      <c r="C39" s="9"/>
      <c r="D39" s="9"/>
      <c r="E39" s="10"/>
      <c r="F39" s="28"/>
      <c r="G39" s="28"/>
    </row>
    <row r="40" spans="1:7" x14ac:dyDescent="0.2">
      <c r="A40" s="9"/>
      <c r="B40" s="9"/>
      <c r="C40" s="9"/>
      <c r="D40" s="9"/>
      <c r="E40" s="10"/>
      <c r="F40" s="28"/>
      <c r="G40" s="28"/>
    </row>
    <row r="42" spans="1:7" ht="44.1" customHeight="1" x14ac:dyDescent="0.2">
      <c r="A42" s="30"/>
      <c r="B42" s="30"/>
      <c r="C42" s="30"/>
      <c r="D42" s="30"/>
      <c r="E42" s="30"/>
      <c r="F42" s="30"/>
      <c r="G42" s="30"/>
    </row>
  </sheetData>
  <mergeCells count="13">
    <mergeCell ref="A42:G42"/>
    <mergeCell ref="D17:D18"/>
    <mergeCell ref="D20:D21"/>
    <mergeCell ref="D23:D24"/>
    <mergeCell ref="D8:D9"/>
    <mergeCell ref="D11:D12"/>
    <mergeCell ref="D14:D15"/>
    <mergeCell ref="D26:D27"/>
    <mergeCell ref="D29:D30"/>
    <mergeCell ref="D32:D35"/>
    <mergeCell ref="A36:F36"/>
    <mergeCell ref="A37:F37"/>
    <mergeCell ref="A38:F38"/>
  </mergeCells>
  <pageMargins left="0.7" right="0.7" top="0.75" bottom="0.75" header="0.3" footer="0.3"/>
  <pageSetup paperSize="9" orientation="portrait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B54C3-EA2E-4D39-AB73-BC017E0ABAE9}">
  <ds:schemaRefs>
    <ds:schemaRef ds:uri="http://www.w3.org/XML/1998/namespace"/>
    <ds:schemaRef ds:uri="http://schemas.microsoft.com/office/2006/metadata/properties"/>
    <ds:schemaRef ds:uri="http://purl.org/dc/dcmitype/"/>
    <ds:schemaRef ds:uri="174e2526-1205-4a65-b23b-c71d1ac53409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BF909E98-9DAE-4747-9891-4734E473E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8335C4-DB62-49FC-AD7B-D893B71AEC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Aleksandras Grožnikas</dc:creator>
  <cp:keywords/>
  <dc:description/>
  <cp:lastModifiedBy>Marija Grušienė</cp:lastModifiedBy>
  <cp:revision/>
  <dcterms:created xsi:type="dcterms:W3CDTF">2024-01-11T11:27:39Z</dcterms:created>
  <dcterms:modified xsi:type="dcterms:W3CDTF">2026-02-25T15:54:10Z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